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 activeTab="1"/>
  </bookViews>
  <sheets>
    <sheet name="Scenario Summary" sheetId="3" r:id="rId1"/>
    <sheet name="Pmt" sheetId="1" r:id="rId2"/>
  </sheets>
  <calcPr calcId="124519"/>
</workbook>
</file>

<file path=xl/calcChain.xml><?xml version="1.0" encoding="utf-8"?>
<calcChain xmlns="http://schemas.openxmlformats.org/spreadsheetml/2006/main">
  <c r="F6" i="1"/>
  <c r="C19" l="1"/>
  <c r="H7"/>
  <c r="H8"/>
  <c r="H9"/>
  <c r="H10"/>
  <c r="H11"/>
  <c r="H12"/>
  <c r="H13"/>
  <c r="G7"/>
  <c r="G8"/>
  <c r="G9"/>
  <c r="G10"/>
  <c r="G11"/>
  <c r="G12"/>
  <c r="G13"/>
  <c r="H6"/>
  <c r="G6"/>
  <c r="F7"/>
  <c r="F8"/>
  <c r="F9"/>
  <c r="F10"/>
  <c r="F11"/>
  <c r="F12"/>
  <c r="F13"/>
</calcChain>
</file>

<file path=xl/sharedStrings.xml><?xml version="1.0" encoding="utf-8"?>
<sst xmlns="http://schemas.openxmlformats.org/spreadsheetml/2006/main" count="23" uniqueCount="21">
  <si>
    <t>Rate</t>
  </si>
  <si>
    <t>No. of Period</t>
  </si>
  <si>
    <t>T.Period</t>
  </si>
  <si>
    <t>Present Value</t>
  </si>
  <si>
    <t>PMT</t>
  </si>
  <si>
    <t>IPMT</t>
  </si>
  <si>
    <t>PPMT</t>
  </si>
  <si>
    <t>$B$6</t>
  </si>
  <si>
    <t>$D$6</t>
  </si>
  <si>
    <t>case1</t>
  </si>
  <si>
    <t>Created by faisal on 27-01-2013</t>
  </si>
  <si>
    <t>case2</t>
  </si>
  <si>
    <t>case3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</si>
  <si>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</si>
  <si>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</si>
  <si>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</si>
  <si>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</si>
  <si>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</si>
  <si>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</si>
  <si>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</si>
  <si>
    <t>$F$6</t>
  </si>
</sst>
</file>

<file path=xl/styles.xml><?xml version="1.0" encoding="utf-8"?>
<styleSheet xmlns="http://schemas.openxmlformats.org/spreadsheetml/2006/main">
  <numFmts count="1">
    <numFmt numFmtId="8" formatCode="&quot;Rs.&quot;\ #,##0.00;[Red]&quot;Rs.&quot;\ \-#,##0.00"/>
  </numFmts>
  <fonts count="1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9" fontId="1" fillId="0" borderId="0" xfId="0" applyNumberFormat="1" applyFont="1"/>
    <xf numFmtId="8" fontId="1" fillId="0" borderId="0" xfId="0" applyNumberFormat="1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9" fontId="1" fillId="0" borderId="5" xfId="0" applyNumberFormat="1" applyFont="1" applyBorder="1"/>
    <xf numFmtId="0" fontId="1" fillId="0" borderId="1" xfId="0" applyFont="1" applyBorder="1"/>
    <xf numFmtId="3" fontId="1" fillId="0" borderId="1" xfId="0" applyNumberFormat="1" applyFont="1" applyBorder="1"/>
    <xf numFmtId="8" fontId="1" fillId="0" borderId="1" xfId="0" applyNumberFormat="1" applyFont="1" applyBorder="1"/>
    <xf numFmtId="8" fontId="1" fillId="0" borderId="6" xfId="0" applyNumberFormat="1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8" fontId="1" fillId="0" borderId="8" xfId="0" applyNumberFormat="1" applyFont="1" applyBorder="1"/>
    <xf numFmtId="8" fontId="1" fillId="0" borderId="9" xfId="0" applyNumberFormat="1" applyFont="1" applyBorder="1"/>
    <xf numFmtId="0" fontId="1" fillId="0" borderId="0" xfId="0" applyFont="1" applyBorder="1"/>
    <xf numFmtId="8" fontId="1" fillId="0" borderId="0" xfId="0" applyNumberFormat="1" applyFont="1" applyBorder="1"/>
    <xf numFmtId="0" fontId="1" fillId="0" borderId="10" xfId="0" applyFont="1" applyBorder="1"/>
    <xf numFmtId="8" fontId="1" fillId="0" borderId="10" xfId="0" applyNumberFormat="1" applyFont="1" applyBorder="1"/>
    <xf numFmtId="0" fontId="2" fillId="0" borderId="1" xfId="0" applyNumberFormat="1" applyFont="1" applyBorder="1"/>
    <xf numFmtId="0" fontId="2" fillId="0" borderId="15" xfId="0" applyNumberFormat="1" applyFont="1" applyBorder="1"/>
    <xf numFmtId="0" fontId="1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3" fillId="0" borderId="12" xfId="0" applyNumberFormat="1" applyFont="1" applyBorder="1"/>
    <xf numFmtId="0" fontId="3" fillId="0" borderId="13" xfId="0" applyNumberFormat="1" applyFont="1" applyBorder="1"/>
    <xf numFmtId="9" fontId="3" fillId="0" borderId="14" xfId="0" applyNumberFormat="1" applyFont="1" applyBorder="1"/>
    <xf numFmtId="9" fontId="3" fillId="0" borderId="16" xfId="0" applyNumberFormat="1" applyFont="1" applyBorder="1"/>
    <xf numFmtId="8" fontId="4" fillId="0" borderId="11" xfId="0" applyNumberFormat="1" applyFont="1" applyBorder="1"/>
    <xf numFmtId="0" fontId="0" fillId="0" borderId="0" xfId="0" applyFill="1" applyBorder="1" applyAlignment="1"/>
    <xf numFmtId="9" fontId="0" fillId="0" borderId="0" xfId="0" applyNumberFormat="1" applyFill="1" applyBorder="1" applyAlignment="1"/>
    <xf numFmtId="0" fontId="5" fillId="2" borderId="2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0" fillId="0" borderId="22" xfId="0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/>
    </xf>
    <xf numFmtId="0" fontId="8" fillId="2" borderId="21" xfId="0" applyFont="1" applyFill="1" applyBorder="1" applyAlignment="1">
      <alignment horizontal="right"/>
    </xf>
    <xf numFmtId="9" fontId="0" fillId="4" borderId="0" xfId="0" applyNumberFormat="1" applyFill="1" applyBorder="1" applyAlignment="1"/>
    <xf numFmtId="0" fontId="0" fillId="4" borderId="0" xfId="0" applyFill="1" applyBorder="1" applyAlignment="1"/>
    <xf numFmtId="0" fontId="9" fillId="0" borderId="0" xfId="0" applyFont="1" applyFill="1" applyBorder="1" applyAlignment="1">
      <alignment vertical="top" wrapText="1"/>
    </xf>
    <xf numFmtId="8" fontId="0" fillId="0" borderId="20" xfId="0" applyNumberFormat="1" applyFill="1" applyBorder="1" applyAlignment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2" formatCode="&quot;Rs.&quot;\ #,##0.00;[Red]&quot;Rs.&quot;\ \-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2" formatCode="&quot;Rs.&quot;\ #,##0.00;[Red]&quot;Rs.&quot;\ \-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2" formatCode="&quot;Rs.&quot;\ #,##0.00;[Red]&quot;Rs.&quot;\ \-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282814</xdr:colOff>
      <xdr:row>0</xdr:row>
      <xdr:rowOff>78873</xdr:rowOff>
    </xdr:from>
    <xdr:ext cx="4692182" cy="718466"/>
    <xdr:sp macro="" textlink="">
      <xdr:nvSpPr>
        <xdr:cNvPr id="2" name="Rectangle 1"/>
        <xdr:cNvSpPr/>
      </xdr:nvSpPr>
      <xdr:spPr>
        <a:xfrm>
          <a:off x="3368914" y="78873"/>
          <a:ext cx="4692182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FINANCIAL</a:t>
          </a:r>
          <a:r>
            <a:rPr lang="en-US" sz="4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PROJECTS</a:t>
          </a:r>
          <a:endParaRPr lang="en-US" sz="40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oneCellAnchor>
    <xdr:from>
      <xdr:col>3</xdr:col>
      <xdr:colOff>331992</xdr:colOff>
      <xdr:row>13</xdr:row>
      <xdr:rowOff>116973</xdr:rowOff>
    </xdr:from>
    <xdr:ext cx="4384277" cy="843757"/>
    <xdr:sp macro="" textlink="">
      <xdr:nvSpPr>
        <xdr:cNvPr id="3" name="Rectangle 2"/>
        <xdr:cNvSpPr/>
      </xdr:nvSpPr>
      <xdr:spPr>
        <a:xfrm>
          <a:off x="3618117" y="3212598"/>
          <a:ext cx="4384277" cy="84375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PMT</a:t>
          </a:r>
          <a:r>
            <a:rPr lang="en-US" sz="4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(</a:t>
          </a:r>
          <a:r>
            <a:rPr lang="en-US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Using Row &amp; Column Table</a:t>
          </a:r>
          <a:r>
            <a:rPr lang="en-US" sz="4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)</a:t>
          </a:r>
          <a:r>
            <a:rPr lang="en-US" sz="4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</a:t>
          </a:r>
          <a:endParaRPr lang="en-US" sz="40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B5:H13" totalsRowShown="0" headerRowDxfId="11" dataDxfId="9" headerRowBorderDxfId="10" tableBorderDxfId="8" totalsRowBorderDxfId="7">
  <autoFilter ref="B5:H13"/>
  <tableColumns count="7">
    <tableColumn id="1" name="Rate" dataDxfId="6"/>
    <tableColumn id="2" name="No. of Period" dataDxfId="5"/>
    <tableColumn id="3" name="T.Period" dataDxfId="4"/>
    <tableColumn id="4" name="Present Value" dataDxfId="3"/>
    <tableColumn id="5" name="PMT" dataDxfId="2">
      <calculatedColumnFormula>PMT($B$6,$D$6,$E$6)</calculatedColumnFormula>
    </tableColumn>
    <tableColumn id="6" name="IPMT" dataDxfId="1">
      <calculatedColumnFormula>IPMT($B$6,C6,$D$6,$E$6)</calculatedColumnFormula>
    </tableColumn>
    <tableColumn id="7" name="PPMT" dataDxfId="0">
      <calculatedColumnFormula>PPMT($B$6,C6,$D$6,$E$6)</calculatedColumnFormula>
    </tableColumn>
  </tableColumns>
  <tableStyleInfo name="TableStyleDark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outlinePr summaryBelow="0"/>
  </sheetPr>
  <dimension ref="B1:G12"/>
  <sheetViews>
    <sheetView showGridLines="0" workbookViewId="0">
      <selection activeCell="D22" sqref="D22"/>
    </sheetView>
  </sheetViews>
  <sheetFormatPr defaultRowHeight="15" outlineLevelRow="1" outlineLevelCol="1"/>
  <cols>
    <col min="3" max="3" width="5.28515625" customWidth="1"/>
    <col min="4" max="7" width="14.5703125" bestFit="1" customWidth="1" outlineLevel="1"/>
  </cols>
  <sheetData>
    <row r="1" spans="2:7" ht="15.75" thickBot="1"/>
    <row r="2" spans="2:7" ht="15.75">
      <c r="B2" s="34" t="s">
        <v>13</v>
      </c>
      <c r="C2" s="34"/>
      <c r="D2" s="39"/>
      <c r="E2" s="39"/>
      <c r="F2" s="39"/>
      <c r="G2" s="39"/>
    </row>
    <row r="3" spans="2:7" ht="15.75" collapsed="1">
      <c r="B3" s="33"/>
      <c r="C3" s="33"/>
      <c r="D3" s="40" t="s">
        <v>15</v>
      </c>
      <c r="E3" s="40" t="s">
        <v>9</v>
      </c>
      <c r="F3" s="40" t="s">
        <v>11</v>
      </c>
      <c r="G3" s="40" t="s">
        <v>12</v>
      </c>
    </row>
    <row r="4" spans="2:7" ht="22.5" hidden="1" outlineLevel="1">
      <c r="B4" s="36"/>
      <c r="C4" s="36"/>
      <c r="D4" s="31"/>
      <c r="E4" s="43" t="s">
        <v>10</v>
      </c>
      <c r="F4" s="43" t="s">
        <v>10</v>
      </c>
      <c r="G4" s="43" t="s">
        <v>10</v>
      </c>
    </row>
    <row r="5" spans="2:7">
      <c r="B5" s="37" t="s">
        <v>14</v>
      </c>
      <c r="C5" s="37"/>
      <c r="D5" s="35"/>
      <c r="E5" s="35"/>
      <c r="F5" s="35"/>
      <c r="G5" s="35"/>
    </row>
    <row r="6" spans="2:7" outlineLevel="1">
      <c r="B6" s="36"/>
      <c r="C6" s="36" t="s">
        <v>7</v>
      </c>
      <c r="D6" s="32">
        <v>0.05</v>
      </c>
      <c r="E6" s="41">
        <v>0.06</v>
      </c>
      <c r="F6" s="41">
        <v>0.08</v>
      </c>
      <c r="G6" s="41">
        <v>0.08</v>
      </c>
    </row>
    <row r="7" spans="2:7" outlineLevel="1">
      <c r="B7" s="36"/>
      <c r="C7" s="36" t="s">
        <v>8</v>
      </c>
      <c r="D7" s="31">
        <v>8</v>
      </c>
      <c r="E7" s="42">
        <v>10</v>
      </c>
      <c r="F7" s="42">
        <v>12</v>
      </c>
      <c r="G7" s="42">
        <v>13</v>
      </c>
    </row>
    <row r="8" spans="2:7">
      <c r="B8" s="37" t="s">
        <v>16</v>
      </c>
      <c r="C8" s="37"/>
      <c r="D8" s="35"/>
      <c r="E8" s="35"/>
      <c r="F8" s="35"/>
      <c r="G8" s="35"/>
    </row>
    <row r="9" spans="2:7" ht="15.75" outlineLevel="1" thickBot="1">
      <c r="B9" s="38"/>
      <c r="C9" s="38" t="s">
        <v>20</v>
      </c>
      <c r="D9" s="44">
        <v>-928330.88176608703</v>
      </c>
      <c r="E9" s="44">
        <v>-815207.74932230206</v>
      </c>
      <c r="F9" s="44">
        <v>-796170.10154681699</v>
      </c>
      <c r="G9" s="44">
        <v>-759130.83117933397</v>
      </c>
    </row>
    <row r="10" spans="2:7">
      <c r="B10" t="s">
        <v>17</v>
      </c>
    </row>
    <row r="11" spans="2:7">
      <c r="B11" t="s">
        <v>18</v>
      </c>
    </row>
    <row r="12" spans="2:7">
      <c r="B1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5:M23"/>
  <sheetViews>
    <sheetView tabSelected="1" workbookViewId="0">
      <selection activeCell="F6" sqref="F6"/>
    </sheetView>
  </sheetViews>
  <sheetFormatPr defaultColWidth="13.85546875" defaultRowHeight="18.75"/>
  <cols>
    <col min="1" max="2" width="13.85546875" style="1"/>
    <col min="3" max="3" width="21.5703125" style="1" customWidth="1"/>
    <col min="4" max="4" width="13.85546875" style="1"/>
    <col min="5" max="5" width="19" style="1" customWidth="1"/>
    <col min="6" max="6" width="19.85546875" style="1" customWidth="1"/>
    <col min="7" max="7" width="22.5703125" style="1" customWidth="1"/>
    <col min="8" max="8" width="23.28515625" style="1" customWidth="1"/>
    <col min="9" max="9" width="13.85546875" style="1"/>
    <col min="10" max="10" width="19.85546875" style="1" bestFit="1" customWidth="1"/>
    <col min="11" max="16384" width="13.85546875" style="1"/>
  </cols>
  <sheetData>
    <row r="5" spans="2:13">
      <c r="B5" s="4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6" t="s">
        <v>6</v>
      </c>
    </row>
    <row r="6" spans="2:13">
      <c r="B6" s="7">
        <v>0.05</v>
      </c>
      <c r="C6" s="8">
        <v>1</v>
      </c>
      <c r="D6" s="8">
        <v>8</v>
      </c>
      <c r="E6" s="9">
        <v>6000000</v>
      </c>
      <c r="F6" s="10">
        <f>PMT($B$6,$D$6,$E$6)</f>
        <v>-928330.88176608703</v>
      </c>
      <c r="G6" s="10">
        <f>IPMT($B$6,C6,$D$6,$E$6)</f>
        <v>-300000</v>
      </c>
      <c r="H6" s="11">
        <f>PPMT($B$6,C6,$D$6,$E$6)</f>
        <v>-628330.88176608703</v>
      </c>
      <c r="K6" s="2"/>
      <c r="L6" s="2"/>
      <c r="M6" s="2"/>
    </row>
    <row r="7" spans="2:13">
      <c r="B7" s="12"/>
      <c r="C7" s="8">
        <v>2</v>
      </c>
      <c r="D7" s="8"/>
      <c r="E7" s="8"/>
      <c r="F7" s="10">
        <f t="shared" ref="F7:F13" si="0">PMT($B$6,$D$6,$E$6)</f>
        <v>-928330.88176608703</v>
      </c>
      <c r="G7" s="10">
        <f t="shared" ref="G7:G13" si="1">IPMT($B$6,C7,$D$6,$E$6)</f>
        <v>-268583.45591169561</v>
      </c>
      <c r="H7" s="11">
        <f t="shared" ref="H7:H13" si="2">PPMT($B$6,C7,$D$6,$E$6)</f>
        <v>-659747.42585439142</v>
      </c>
      <c r="J7" s="3"/>
    </row>
    <row r="8" spans="2:13">
      <c r="B8" s="12"/>
      <c r="C8" s="8">
        <v>3</v>
      </c>
      <c r="D8" s="8"/>
      <c r="E8" s="8"/>
      <c r="F8" s="10">
        <f t="shared" si="0"/>
        <v>-928330.88176608703</v>
      </c>
      <c r="G8" s="10">
        <f t="shared" si="1"/>
        <v>-235596.08461897608</v>
      </c>
      <c r="H8" s="11">
        <f t="shared" si="2"/>
        <v>-692734.79714711092</v>
      </c>
      <c r="J8" s="3"/>
    </row>
    <row r="9" spans="2:13">
      <c r="B9" s="12"/>
      <c r="C9" s="8">
        <v>4</v>
      </c>
      <c r="D9" s="8"/>
      <c r="E9" s="8"/>
      <c r="F9" s="10">
        <f t="shared" si="0"/>
        <v>-928330.88176608703</v>
      </c>
      <c r="G9" s="10">
        <f t="shared" si="1"/>
        <v>-200959.34476162048</v>
      </c>
      <c r="H9" s="11">
        <f t="shared" si="2"/>
        <v>-727371.53700446652</v>
      </c>
    </row>
    <row r="10" spans="2:13">
      <c r="B10" s="12"/>
      <c r="C10" s="8">
        <v>5</v>
      </c>
      <c r="D10" s="8"/>
      <c r="E10" s="8"/>
      <c r="F10" s="10">
        <f t="shared" si="0"/>
        <v>-928330.88176608703</v>
      </c>
      <c r="G10" s="10">
        <f t="shared" si="1"/>
        <v>-164590.76791139721</v>
      </c>
      <c r="H10" s="11">
        <f t="shared" si="2"/>
        <v>-763740.11385468976</v>
      </c>
    </row>
    <row r="11" spans="2:13">
      <c r="B11" s="12"/>
      <c r="C11" s="8">
        <v>6</v>
      </c>
      <c r="D11" s="8"/>
      <c r="E11" s="8"/>
      <c r="F11" s="10">
        <f t="shared" si="0"/>
        <v>-928330.88176608703</v>
      </c>
      <c r="G11" s="10">
        <f t="shared" si="1"/>
        <v>-126403.76221866264</v>
      </c>
      <c r="H11" s="11">
        <f t="shared" si="2"/>
        <v>-801927.11954742437</v>
      </c>
    </row>
    <row r="12" spans="2:13">
      <c r="B12" s="12"/>
      <c r="C12" s="8">
        <v>7</v>
      </c>
      <c r="D12" s="8"/>
      <c r="E12" s="8"/>
      <c r="F12" s="10">
        <f t="shared" si="0"/>
        <v>-928330.88176608703</v>
      </c>
      <c r="G12" s="10">
        <f t="shared" si="1"/>
        <v>-86307.406241291537</v>
      </c>
      <c r="H12" s="11">
        <f t="shared" si="2"/>
        <v>-842023.47552479547</v>
      </c>
    </row>
    <row r="13" spans="2:13">
      <c r="B13" s="13"/>
      <c r="C13" s="14">
        <v>8</v>
      </c>
      <c r="D13" s="14"/>
      <c r="E13" s="14"/>
      <c r="F13" s="15">
        <f t="shared" si="0"/>
        <v>-928330.88176608703</v>
      </c>
      <c r="G13" s="15">
        <f t="shared" si="1"/>
        <v>-44206.23246505158</v>
      </c>
      <c r="H13" s="16">
        <f t="shared" si="2"/>
        <v>-884124.64930103545</v>
      </c>
    </row>
    <row r="14" spans="2:13">
      <c r="B14" s="19"/>
      <c r="C14" s="19"/>
      <c r="D14" s="19"/>
      <c r="E14" s="19"/>
      <c r="F14" s="20"/>
      <c r="G14" s="20"/>
      <c r="H14" s="20"/>
    </row>
    <row r="15" spans="2:13">
      <c r="B15" s="17"/>
      <c r="C15" s="18"/>
      <c r="D15" s="17"/>
      <c r="E15" s="17"/>
      <c r="F15" s="18"/>
      <c r="G15" s="18"/>
      <c r="H15" s="18"/>
    </row>
    <row r="16" spans="2:13">
      <c r="B16" s="17"/>
      <c r="C16" s="17"/>
      <c r="D16" s="17"/>
      <c r="E16" s="17"/>
      <c r="F16" s="18"/>
      <c r="G16" s="18"/>
      <c r="H16" s="18"/>
    </row>
    <row r="17" spans="2:8">
      <c r="B17" s="17"/>
      <c r="C17" s="17"/>
      <c r="D17" s="17"/>
      <c r="E17" s="17"/>
      <c r="F17" s="18"/>
      <c r="G17" s="18"/>
      <c r="H17" s="18"/>
    </row>
    <row r="18" spans="2:8" ht="19.5" thickBot="1">
      <c r="B18" s="17"/>
      <c r="C18" s="17"/>
      <c r="D18" s="17"/>
      <c r="E18" s="17"/>
      <c r="F18" s="18"/>
      <c r="G18" s="18"/>
      <c r="H18" s="18"/>
    </row>
    <row r="19" spans="2:8" ht="21">
      <c r="B19" s="17"/>
      <c r="C19" s="30">
        <f>F6</f>
        <v>-928330.88176608703</v>
      </c>
      <c r="D19" s="26">
        <v>10</v>
      </c>
      <c r="E19" s="26">
        <v>12</v>
      </c>
      <c r="F19" s="26">
        <v>14</v>
      </c>
      <c r="G19" s="27">
        <v>16</v>
      </c>
      <c r="H19" s="18"/>
    </row>
    <row r="20" spans="2:8">
      <c r="B20" s="17"/>
      <c r="C20" s="28">
        <v>0.05</v>
      </c>
      <c r="D20" s="8">
        <f t="dataTable" ref="D20:G23" dt2D="1" dtr="1" r1="D6" r2="B6"/>
        <v>-777027.44979274005</v>
      </c>
      <c r="E20" s="8">
        <v>-676952.46012489242</v>
      </c>
      <c r="F20" s="21">
        <v>-606143.81674356153</v>
      </c>
      <c r="G20" s="22">
        <v>-553619.44786587439</v>
      </c>
      <c r="H20" s="18"/>
    </row>
    <row r="21" spans="2:8">
      <c r="C21" s="28">
        <v>0.06</v>
      </c>
      <c r="D21" s="8">
        <v>-815207.74932230241</v>
      </c>
      <c r="E21" s="8">
        <v>-715662.1762839813</v>
      </c>
      <c r="F21" s="8">
        <v>-645509.4540365719</v>
      </c>
      <c r="G21" s="23">
        <v>-593712.86153620319</v>
      </c>
    </row>
    <row r="22" spans="2:8">
      <c r="C22" s="28">
        <v>7.0000000000000007E-2</v>
      </c>
      <c r="D22" s="8">
        <v>-854265.01636418828</v>
      </c>
      <c r="E22" s="8">
        <v>-755411.9319301229</v>
      </c>
      <c r="F22" s="8">
        <v>-686069.63171905687</v>
      </c>
      <c r="G22" s="23">
        <v>-635145.88635745679</v>
      </c>
    </row>
    <row r="23" spans="2:8" ht="19.5" thickBot="1">
      <c r="C23" s="29">
        <v>0.08</v>
      </c>
      <c r="D23" s="24">
        <v>-894176.93218245218</v>
      </c>
      <c r="E23" s="24">
        <v>-796170.10154681699</v>
      </c>
      <c r="F23" s="24">
        <v>-727781.11696704465</v>
      </c>
      <c r="G23" s="25">
        <v>-677861.23192933539</v>
      </c>
    </row>
  </sheetData>
  <scenarios current="2" sqref="F6">
    <scenario name="case1" locked="1" count="2" user="faisal" comment="Created by faisal on 27-01-2013">
      <inputCells r="B6" val="0.06" numFmtId="9"/>
      <inputCells r="D6" val="10"/>
    </scenario>
    <scenario name="case2" locked="1" count="2" user="faisal" comment="Created by faisal on 27-01-2013">
      <inputCells r="B6" val="0.08" numFmtId="9"/>
      <inputCells r="D6" val="12"/>
    </scenario>
    <scenario name="case3" locked="1" count="2" user="faisal" comment="Created by faisal on 27-01-2013">
      <inputCells r="B6" val="0.08" numFmtId="9"/>
      <inputCells r="D6" val="13"/>
    </scenario>
  </scenarios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Scenario Summary</vt:lpstr>
      <vt:lpstr>Pmt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2013-01-27T09:48:10Z</dcterms:created>
  <dcterms:modified xsi:type="dcterms:W3CDTF">2013-01-27T19:22:20Z</dcterms:modified>
</cp:coreProperties>
</file>